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ithuania\"/>
    </mc:Choice>
  </mc:AlternateContent>
  <xr:revisionPtr revIDLastSave="0" documentId="13_ncr:1_{DCAC3709-719E-41B6-8EAC-8A627A9BD9BD}" xr6:coauthVersionLast="47" xr6:coauthVersionMax="47" xr10:uidLastSave="{00000000-0000-0000-0000-000000000000}"/>
  <bookViews>
    <workbookView xWindow="-10455" yWindow="-21720" windowWidth="51840" windowHeight="21240"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<sst xmlns="http://schemas.openxmlformats.org/spreadsheetml/2006/main" count="987" uniqueCount="286">
  <si>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</si>
  <si>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</si>
  <si>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</si>
  <si>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</si>
  <si>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</si>
  <si>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</si>
  <si>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</si>
  <si>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</si>
  <si>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</si>
  <si>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</si>
  <si>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</si>
  <si>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</si>
  <si>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</si>
  <si>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</si>
  <si>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</si>
  <si>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</si>
  <si>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</si>
  <si>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</si>
  <si>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</si>
  <si>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</si>
  <si>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</si>
  <si>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</si>
  <si>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</si>
  <si>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</si>
  <si>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</si>
  <si>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</si>
  <si>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</si>
  <si>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</si>
  <si>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</si>
  <si>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</si>
  <si>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</si>
  <si>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</si>
  <si>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</si>
  <si>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</si>
  <si>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</si>
  <si>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</si>
  <si>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</si>
  <si>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</si>
  <si>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</si>
  <si>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</si>
  <si>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</si>
  <si>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</si>
  <si>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</si>
  <si>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</si>
  <si>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</si>
  <si>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</si>
  <si>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</si>
  <si>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</si>
  <si>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</si>
  <si>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</si>
  <si>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</si>
  <si>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</si>
  <si>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</si>
  <si>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</si>
  <si>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</si>
  <si>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</si>
  <si>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</si>
  <si>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</si>
  <si>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</si>
  <si>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</si>
  <si>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</si>
  <si>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</si>
  <si>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</si>
  <si>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</si>
  <si>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</si>
  <si>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</si>
  <si>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</si>
  <si>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</si>
  <si>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</si>
  <si>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</si>
  <si>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</si>
  <si>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</si>
  <si>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</si>
  <si>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</si>
  <si>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</si>
  <si>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</si>
  <si>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</si>
  <si>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</si>
  <si>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</si>
  <si>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</si>
  <si>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</si>
  <si>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</si>
  <si>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</si>
  <si>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</si>
  <si>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</si>
  <si>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</si>
  <si>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</si>
  <si>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</si>
  <si>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</si>
  <si>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</si>
  <si>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</si>
  <si>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</si>
  <si>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</si>
  <si>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</si>
  <si>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</si>
  <si>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</si>
  <si>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</si>
  <si>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</si>
  <si>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</si>
  <si>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</si>
  <si>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</si>
  <si>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</si>
  <si>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</si>
  <si>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</si>
  <si>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</si>
  <si>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</si>
  <si>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</si>
  <si>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</si>
  <si>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</si>
  <si>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</si>
  <si>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</si>
  <si>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</si>
  <si>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</si>
  <si>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</si>
  <si>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</si>
  <si>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</si>
  <si>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</si>
  <si>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</si>
  <si>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</si>
  <si>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</si>
  <si>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</si>
  <si>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</si>
  <si>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</si>
  <si>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</si>
  <si>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</si>
  <si>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</si>
  <si>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</si>
  <si>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</si>
  <si>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</si>
  <si>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</si>
  <si>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</si>
  <si>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</si>
  <si>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</si>
  <si>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</si>
  <si>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</si>
  <si>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</si>
  <si>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</si>
  <si>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</si>
  <si>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</si>
  <si>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</si>
  <si>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</si>
  <si>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</si>
  <si>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</si>
  <si>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</si>
  <si>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</si>
  <si>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</si>
  <si>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</si>
  <si>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</si>
  <si>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</si>
  <si>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</si>
  <si>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</si>
  <si>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</si>
  <si>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</si>
  <si>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</si>
  <si>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</si>
  <si>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</si>
  <si>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</si>
  <si>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</si>
  <si>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</si>
  <si>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</si>
  <si>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</si>
  <si>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</si>
  <si>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</si>
  <si>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</si>
  <si>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</si>
  <si>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</si>
  <si>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</si>
  <si>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</si>
  <si>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</si>
  <si>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</si>
  <si>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</si>
  <si>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</si>
  <si>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</si>
  <si>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</si>
  <si>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</si>
  <si>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</si>
  <si>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</si>
  <si>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</si>
  <si>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</si>
  <si>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</si>
  <si>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</si>
  <si>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</si>
  <si>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</si>
  <si>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</si>
  <si>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</si>
  <si>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</si>
  <si>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</si>
  <si>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</si>
  <si>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</si>
  <si>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</si>
  <si>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</si>
  <si>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</si>
  <si>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</si>
  <si>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</si>
  <si>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</si>
  <si>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</si>
  <si>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</si>
  <si>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</si>
  <si>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</si>
  <si>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</si>
  <si>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</si>
  <si>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</si>
  <si>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</si>
  <si>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</si>
  <si>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</si>
  <si>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</si>
  <si>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</si>
  <si>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</si>
  <si>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</si>
  <si>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</si>
  <si>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</si>
  <si>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</si>
  <si>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</si>
  <si>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</si>
  <si>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</si>
  <si>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</si>
  <si>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</si>
  <si>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</si>
  <si>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</si>
  <si>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</si>
  <si>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</si>
  <si>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</si>
  <si>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</si>
  <si>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</si>
  <si>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</si>
  <si>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</si>
  <si>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</si>
  <si>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</si>
  <si>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</si>
  <si>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</si>
  <si>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</si>
  <si>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</si>
  <si>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</si>
  <si>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</si>
  <si>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</si>
  <si>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</si>
  <si>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</si>
  <si>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</si>
  <si>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</si>
  <si>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</si>
  <si>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</si>
  <si>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</si>
  <si>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</si>
  <si>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</si>
  <si>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</si>
  <si>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</si>
  <si>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</si>
  <si>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</si>
  <si>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</si>
  <si>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</si>
  <si>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</si>
  <si>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</si>
  <si>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</si>
  <si>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</si>
  <si>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</si>
  <si>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</si>
  <si>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</si>
  <si>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</si>
  <si>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</si>
  <si>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</si>
  <si>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</si>
  <si>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</si>
  <si>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</si>
  <si>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</si>
  <si>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</si>
  <si>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</si>
  <si>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</si>
  <si>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</si>
  <si>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</si>
  <si>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</si>
  <si>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</si>
  <si>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</si>
  <si>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</si>
  <si>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</si>
  <si>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</si>
  <si>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</si>
  <si>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</si>
  <si>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</si>
  <si>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</si>
  <si>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Environmental Protection Agency</t>
  </si>
  <si>
    <t>not published</t>
  </si>
  <si>
    <t>Data collection, annalysis, reporting to EU institutions of waste statistics</t>
  </si>
  <si>
    <t>Ministri of Environment</t>
  </si>
  <si>
    <t>Environmental policy</t>
  </si>
  <si>
    <t>https://www.gpais.eu/, the Unified Product, Packaging and Waste Record Keeping Information System (accessible only to authorized users)</t>
  </si>
  <si>
    <t>https://aaa.lrv.lt/lt/veiklos-sritys/atliekos/. “Some of the indicators reflect the data used in the calculation of the quantity of SUP packaging generated and collected. For example, in the sub-link &lt;Pakuočių atliekos (Packaging waste) (https://aaa.lrv.lt/lt/veiklos-sritys/atliekos/atlieku-apskaita/atlieku-apskaitos-duomenys/pakuociu-atliekos/) &gt; are published data on the quantities of plastic packaging placed on the market (= generated) and treated (= collected);
in the sub-link &lt; Suvestinėje pagal atliekų kodus (Summary according to waste codes) (https://aaa.lrv.lt/lt/veiklos-sritys/atliekos/atlieku-apskaita/atlieku-apskaitos-duomenys/suvestine-pagal-atlieku-kodus/)&gt; - data on the collection, generation and management of waste according to the codes of the List of Waste are published.”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</si>
</sst>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x-none"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tabSelected="1" zoomScale="80" zoomScaleNormal="80" workbookViewId="0"/>
  </sheetViews>
  <sheetFormatPr defaultRowHeight="14.4"/>
  <cols>
    <col min="1" max="1" width="8.6640625" style="2"/>
    <col min="2" max="2" width="39" customWidth="1"/>
    <col min="3" max="3" width="179.77734375" customWidth="1"/>
  </cols>
  <sheetData>
    <row r="1" spans="1:67" s="2" customFormat="1"/>
    <row r="2" spans="1:67" ht="42" customHeight="1">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5" t="s">
        <v>266</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0" t="s">
        <v>4</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5" t="s">
        <v>267</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1" t="s">
        <v>5</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opLeftCell="A7" zoomScale="70" zoomScaleNormal="70" workbookViewId="0">
      <selection activeCell="I8" sqref="I8"/>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6" t="s">
        <v>17</v>
      </c>
      <c r="E2" s="37" t="s">
        <v>18</v>
      </c>
      <c r="F2" s="6"/>
      <c r="G2" s="59" t="s">
        <v>19</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6"/>
      <c r="E3" s="36" t="s">
        <v>20</v>
      </c>
      <c r="G3" s="61" t="s">
        <v>21</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24</v>
      </c>
      <c r="E5" s="27" t="s">
        <v>250</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4" t="s">
        <v>28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7" t="s">
        <v>29</v>
      </c>
      <c r="C10" s="57" t="s">
        <v>30</v>
      </c>
      <c r="D10" s="72"/>
      <c r="E10" s="70" t="s">
        <v>31</v>
      </c>
      <c r="F10" s="67" t="s">
        <v>32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58"/>
      <c r="C11" s="58"/>
      <c r="D11" s="72"/>
      <c r="E11" s="71"/>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Lithuania</v>
      </c>
      <c r="C12" s="16" t="str">
        <f>$E$6</f>
        <v>2022</v>
      </c>
      <c r="D12" s="57" t="s">
        <v>39</v>
      </c>
      <c r="E12" s="4" t="s">
        <v>40</v>
      </c>
      <c r="F12" s="34">
        <v>161.1</v>
      </c>
      <c r="G12" s="35"/>
      <c r="H12" s="48">
        <f>F12</f>
        <v>161.1</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Lithuania</v>
      </c>
      <c r="C13" s="17" t="s">
        <v>27</v>
      </c>
      <c r="D13" s="58"/>
      <c r="E13" s="5" t="s">
        <v>41</v>
      </c>
      <c r="F13" s="35">
        <v>23183.4</v>
      </c>
      <c r="G13" s="35"/>
      <c r="H13" s="49">
        <f>F13</f>
        <v>23183.4</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Lithuania</v>
      </c>
      <c r="C14" s="17" t="s">
        <v>27</v>
      </c>
      <c r="D14" s="58" t="s">
        <v>42</v>
      </c>
      <c r="E14" s="5" t="s">
        <v>40</v>
      </c>
      <c r="F14" s="34">
        <v>41.07</v>
      </c>
      <c r="G14" s="35"/>
      <c r="H14" s="34">
        <v>410.07</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Lithuania</v>
      </c>
      <c r="C15" s="17" t="s">
        <v>27</v>
      </c>
      <c r="D15" s="58"/>
      <c r="E15" s="5" t="s">
        <v>43</v>
      </c>
      <c r="F15" s="35">
        <v>1343.5</v>
      </c>
      <c r="G15" s="35"/>
      <c r="H15" s="35">
        <v>5676.6</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3" t="s">
        <v>45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3" t="s">
        <v>47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3" t="s">
        <v>49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topLeftCell="B1" zoomScale="80" zoomScaleNormal="80" workbookViewId="0">
      <pane ySplit="7" topLeftCell="A8" activePane="bottomLeft" state="frozen"/>
      <selection pane="bottomLeft" activeCell="E8" sqref="E8"/>
    </sheetView>
  </sheetViews>
  <sheetFormatPr defaultRowHeight="14.4"/>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8" t="s">
        <v>17</v>
      </c>
      <c r="F2" s="73" t="s">
        <v>50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4" t="s">
        <v>52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c r="C8" s="22" t="str">
        <f>'CfB&amp;FC-PoM'!$E$5</f>
        <v>Lithuania</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Lithuania</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c r="C10" s="22" t="str">
        <f>'CfB&amp;FC-PoM'!$E$5</f>
        <v>Lithuania</v>
      </c>
      <c r="D10" s="22" t="str">
        <f>'CfB&amp;FC-PoM'!$E$6</f>
        <v>2022</v>
      </c>
      <c r="E10" s="33" t="s">
        <v>66</v>
      </c>
      <c r="F10" s="33" t="s">
        <v>67</v>
      </c>
      <c r="G10" s="31" t="s">
        <v>93</v>
      </c>
      <c r="H10" s="30"/>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Lithuania</v>
      </c>
      <c r="D11" s="22" t="str">
        <f>'CfB&amp;FC-PoM'!$E$6</f>
        <v>2022</v>
      </c>
      <c r="E11" s="33" t="s">
        <v>66</v>
      </c>
      <c r="F11" s="33" t="s">
        <v>68</v>
      </c>
      <c r="G11" s="31" t="s">
        <v>93</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Lithuania</v>
      </c>
      <c r="D12" s="22" t="str">
        <f>'CfB&amp;FC-PoM'!$E$6</f>
        <v>2022</v>
      </c>
      <c r="E12" s="33" t="s">
        <v>66</v>
      </c>
      <c r="F12" s="33" t="s">
        <v>69</v>
      </c>
      <c r="G12" s="31" t="s">
        <v>93</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c r="C13" s="22" t="str">
        <f>'CfB&amp;FC-PoM'!$E$5</f>
        <v>Lithuania</v>
      </c>
      <c r="D13" s="22" t="str">
        <f>'CfB&amp;FC-PoM'!$E$6</f>
        <v>2022</v>
      </c>
      <c r="E13" s="33" t="s">
        <v>66</v>
      </c>
      <c r="F13" s="33" t="s">
        <v>70</v>
      </c>
      <c r="G13" s="31" t="s">
        <v>93</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c r="C14" s="22" t="str">
        <f>'CfB&amp;FC-PoM'!$E$5</f>
        <v>Lithuania</v>
      </c>
      <c r="D14" s="22" t="str">
        <f>'CfB&amp;FC-PoM'!$E$6</f>
        <v>2022</v>
      </c>
      <c r="E14" s="33" t="s">
        <v>66</v>
      </c>
      <c r="F14" s="33" t="s">
        <v>71</v>
      </c>
      <c r="G14" s="31" t="s">
        <v>93</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c r="C15" s="22" t="str">
        <f>'CfB&amp;FC-PoM'!$E$5</f>
        <v>Lithuania</v>
      </c>
      <c r="D15" s="22" t="str">
        <f>'CfB&amp;FC-PoM'!$E$6</f>
        <v>2022</v>
      </c>
      <c r="E15" s="33" t="s">
        <v>66</v>
      </c>
      <c r="F15" s="33" t="s">
        <v>72</v>
      </c>
      <c r="G15" s="31" t="s">
        <v>93</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Lithuania</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c r="C17" s="22" t="str">
        <f>'CfB&amp;FC-PoM'!$E$5</f>
        <v>Lithuania</v>
      </c>
      <c r="D17" s="22" t="str">
        <f>'CfB&amp;FC-PoM'!$E$6</f>
        <v>2022</v>
      </c>
      <c r="E17" s="33" t="s">
        <v>73</v>
      </c>
      <c r="F17" s="33" t="s">
        <v>75</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Lithuania</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Lithuania</v>
      </c>
      <c r="D19" s="22" t="str">
        <f>'CfB&amp;FC-PoM'!$E$6</f>
        <v>2022</v>
      </c>
      <c r="E19" s="33" t="s">
        <v>73</v>
      </c>
      <c r="F19" s="33" t="s">
        <v>77</v>
      </c>
      <c r="G19" s="31" t="s">
        <v>93</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Lithuania</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c r="C21" s="22" t="str">
        <f>'CfB&amp;FC-PoM'!$E$5</f>
        <v>Lithuania</v>
      </c>
      <c r="D21" s="22" t="str">
        <f>'CfB&amp;FC-PoM'!$E$6</f>
        <v>2022</v>
      </c>
      <c r="E21" s="33" t="s">
        <v>73</v>
      </c>
      <c r="F21" s="33" t="s">
        <v>79</v>
      </c>
      <c r="G21" s="31" t="s">
        <v>93</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Lithuania</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Lithuania</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Lithuania</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Lithuania</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Lithuania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Lithuania</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c r="C28" s="22" t="str">
        <f>'CfB&amp;FC-PoM'!$E$5</f>
        <v>Lithuania</v>
      </c>
      <c r="D28" s="22" t="str">
        <f>'CfB&amp;FC-PoM'!$E$6</f>
        <v>2022</v>
      </c>
      <c r="E28" s="33" t="s">
        <v>88</v>
      </c>
      <c r="F28" s="33" t="s">
        <v>89</v>
      </c>
      <c r="G28" s="31" t="s">
        <v>93</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Lithuania</v>
      </c>
      <c r="D29" s="22" t="str">
        <f>'CfB&amp;FC-PoM'!$E$6</f>
        <v>2022</v>
      </c>
      <c r="E29" s="33" t="s">
        <v>88</v>
      </c>
      <c r="F29" s="33" t="s">
        <v>90</v>
      </c>
      <c r="G29" s="31" t="s">
        <v>93</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Lithuania</v>
      </c>
      <c r="D30" s="22" t="str">
        <f>'CfB&amp;FC-PoM'!$E$6</f>
        <v>2022</v>
      </c>
      <c r="E30" s="33" t="s">
        <v>88</v>
      </c>
      <c r="F30" s="33" t="s">
        <v>91</v>
      </c>
      <c r="G30" s="31" t="s">
        <v>93</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c r="B31" s="75" t="s">
        <v>94</v>
      </c>
      <c r="C31" s="22" t="str">
        <f>'CfB&amp;FC-PoM'!$E$5</f>
        <v>Lithuania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76"/>
      <c r="C32" s="22" t="str">
        <f>'CfB&amp;FC-PoM'!$E$5</f>
        <v>Lithuania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6"/>
      <c r="C33" s="22" t="str">
        <f>'CfB&amp;FC-PoM'!$E$5</f>
        <v>Lithuania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6"/>
      <c r="C34" s="22" t="str">
        <f>'CfB&amp;FC-PoM'!$E$5</f>
        <v>Lithuania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6"/>
      <c r="C35" s="22" t="str">
        <f>'CfB&amp;FC-PoM'!$E$5</f>
        <v>Lithuania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6"/>
      <c r="C36" s="22" t="str">
        <f>'CfB&amp;FC-PoM'!$E$5</f>
        <v>Lithuania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6"/>
      <c r="C37" s="22" t="str">
        <f>'CfB&amp;FC-PoM'!$E$5</f>
        <v>Lithuania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6"/>
      <c r="C38" s="22" t="str">
        <f>'CfB&amp;FC-PoM'!$E$5</f>
        <v>Lithuania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6"/>
      <c r="C39" s="22" t="str">
        <f>'CfB&amp;FC-PoM'!$E$5</f>
        <v>Lithuania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6"/>
      <c r="C40" s="22" t="str">
        <f>'CfB&amp;FC-PoM'!$E$5</f>
        <v>Lithuania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6"/>
      <c r="C41" s="22" t="str">
        <f>'CfB&amp;FC-PoM'!$E$5</f>
        <v>Lithuania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6"/>
      <c r="C42" s="22" t="str">
        <f>'CfB&amp;FC-PoM'!$E$5</f>
        <v>Lithuania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6"/>
      <c r="C43" s="22" t="str">
        <f>'CfB&amp;FC-PoM'!$E$5</f>
        <v>Lithuania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6"/>
      <c r="C44" s="22" t="str">
        <f>'CfB&amp;FC-PoM'!$E$5</f>
        <v>Lithuania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7"/>
      <c r="C45" s="22" t="str">
        <f>'CfB&amp;FC-PoM'!$E$5</f>
        <v>Lithuania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topLeftCell="C1" zoomScale="90" zoomScaleNormal="90" workbookViewId="0">
      <pane ySplit="7" topLeftCell="A78" activePane="bottomLeft" state="frozen"/>
      <selection pane="bottomLeft" activeCell="F6" sqref="F6"/>
    </sheetView>
  </sheetViews>
  <sheetFormatPr defaultRowHeight="14.4"/>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8" t="s">
        <v>17</v>
      </c>
      <c r="F2" s="73" t="s">
        <v>50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4" t="s">
        <v>96</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c r="C8" s="22" t="str">
        <f>'CfB&amp;FC-PoM'!$E$5</f>
        <v>Lithuania</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Lithuania</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Lithuania</v>
      </c>
      <c r="D10" s="22" t="str">
        <f>'CfB&amp;FC-PoM'!$E$6</f>
        <v>2022</v>
      </c>
      <c r="E10" s="33" t="s">
        <v>99</v>
      </c>
      <c r="F10" s="33" t="s">
        <v>100</v>
      </c>
      <c r="G10" s="31" t="s">
        <v>93</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Lithuania</v>
      </c>
      <c r="D11" s="22" t="str">
        <f>'CfB&amp;FC-PoM'!$E$6</f>
        <v>2022</v>
      </c>
      <c r="E11" s="33" t="s">
        <v>99</v>
      </c>
      <c r="F11" s="33" t="s">
        <v>101</v>
      </c>
      <c r="G11" s="31" t="s">
        <v>93</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c r="C12" s="22" t="str">
        <f>'CfB&amp;FC-PoM'!$E$5</f>
        <v>Lithuania</v>
      </c>
      <c r="D12" s="22" t="str">
        <f>'CfB&amp;FC-PoM'!$E$6</f>
        <v>2022</v>
      </c>
      <c r="E12" s="33" t="s">
        <v>99</v>
      </c>
      <c r="F12" s="33" t="s">
        <v>102</v>
      </c>
      <c r="G12" s="31" t="s">
        <v>93</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Lithuania</v>
      </c>
      <c r="D13" s="22" t="str">
        <f>'CfB&amp;FC-PoM'!$E$6</f>
        <v>2022</v>
      </c>
      <c r="E13" s="33" t="s">
        <v>99</v>
      </c>
      <c r="F13" s="33" t="s">
        <v>103</v>
      </c>
      <c r="G13" s="31" t="s">
        <v>93</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c r="C14" s="22" t="str">
        <f>'CfB&amp;FC-PoM'!$E$5</f>
        <v>Lithuania</v>
      </c>
      <c r="D14" s="22" t="str">
        <f>'CfB&amp;FC-PoM'!$E$6</f>
        <v>2022</v>
      </c>
      <c r="E14" s="33" t="s">
        <v>99</v>
      </c>
      <c r="F14" s="33" t="s">
        <v>104</v>
      </c>
      <c r="G14" s="31" t="s">
        <v>93</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Lithuania</v>
      </c>
      <c r="D15" s="22" t="str">
        <f>'CfB&amp;FC-PoM'!$E$6</f>
        <v>2022</v>
      </c>
      <c r="E15" s="33" t="s">
        <v>99</v>
      </c>
      <c r="F15" s="33" t="s">
        <v>105</v>
      </c>
      <c r="G15" s="31" t="s">
        <v>93</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Lithuania</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Lithuania</v>
      </c>
      <c r="D17" s="22" t="str">
        <f>'CfB&amp;FC-PoM'!$E$6</f>
        <v>2022</v>
      </c>
      <c r="E17" s="33" t="s">
        <v>73</v>
      </c>
      <c r="F17" s="33" t="s">
        <v>107</v>
      </c>
      <c r="G17" s="31" t="s">
        <v>93</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c r="C18" s="22" t="str">
        <f>'CfB&amp;FC-PoM'!$E$5</f>
        <v>Lithuania</v>
      </c>
      <c r="D18" s="22" t="str">
        <f>'CfB&amp;FC-PoM'!$E$6</f>
        <v>2022</v>
      </c>
      <c r="E18" s="33" t="s">
        <v>73</v>
      </c>
      <c r="F18" s="33" t="s">
        <v>75</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Lithuania</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Lithuania</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c r="C21" s="22" t="str">
        <f>'CfB&amp;FC-PoM'!$E$5</f>
        <v>Lithuania</v>
      </c>
      <c r="D21" s="22" t="str">
        <f>'CfB&amp;FC-PoM'!$E$6</f>
        <v>2022</v>
      </c>
      <c r="E21" s="33" t="s">
        <v>73</v>
      </c>
      <c r="F21" s="33" t="s">
        <v>110</v>
      </c>
      <c r="G21" s="31" t="s">
        <v>93</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Lithuania</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Lithuania</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Lithuania</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Lithuania</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Lithuania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Lithuania</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c r="C28" s="22" t="str">
        <f>'CfB&amp;FC-PoM'!$E$5</f>
        <v>Lithuania</v>
      </c>
      <c r="D28" s="22" t="str">
        <f>'CfB&amp;FC-PoM'!$E$6</f>
        <v>2022</v>
      </c>
      <c r="E28" s="33" t="s">
        <v>88</v>
      </c>
      <c r="F28" s="33" t="s">
        <v>116</v>
      </c>
      <c r="G28" s="31" t="s">
        <v>93</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c r="C29" s="22" t="str">
        <f>'CfB&amp;FC-PoM'!$E$5</f>
        <v>Lithuania</v>
      </c>
      <c r="D29" s="22" t="str">
        <f>'CfB&amp;FC-PoM'!$E$6</f>
        <v>2022</v>
      </c>
      <c r="E29" s="33" t="s">
        <v>88</v>
      </c>
      <c r="F29" s="33" t="s">
        <v>117</v>
      </c>
      <c r="G29" s="31" t="s">
        <v>93</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Lithuania</v>
      </c>
      <c r="D30" s="22" t="str">
        <f>'CfB&amp;FC-PoM'!$E$6</f>
        <v>2022</v>
      </c>
      <c r="E30" s="33" t="s">
        <v>88</v>
      </c>
      <c r="F30" s="33" t="s">
        <v>118</v>
      </c>
      <c r="G30" s="31" t="s">
        <v>93</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75" t="s">
        <v>94</v>
      </c>
      <c r="C31" s="22" t="str">
        <f>'CfB&amp;FC-PoM'!$E$5</f>
        <v>Lithuania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6"/>
      <c r="C32" s="22" t="str">
        <f>'CfB&amp;FC-PoM'!$E$5</f>
        <v>Lithuania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6"/>
      <c r="C33" s="22" t="str">
        <f>'CfB&amp;FC-PoM'!$E$5</f>
        <v>Lithuania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6"/>
      <c r="C34" s="22" t="str">
        <f>'CfB&amp;FC-PoM'!$E$5</f>
        <v>Lithuania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6"/>
      <c r="C35" s="22" t="str">
        <f>'CfB&amp;FC-PoM'!$E$5</f>
        <v>Lithuania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6"/>
      <c r="C36" s="22" t="str">
        <f>'CfB&amp;FC-PoM'!$E$5</f>
        <v>Lithuania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6"/>
      <c r="C37" s="22" t="str">
        <f>'CfB&amp;FC-PoM'!$E$5</f>
        <v>Lithuania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6"/>
      <c r="C38" s="22" t="str">
        <f>'CfB&amp;FC-PoM'!$E$5</f>
        <v>Lithuania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6"/>
      <c r="C39" s="22" t="str">
        <f>'CfB&amp;FC-PoM'!$E$5</f>
        <v>Lithuania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6"/>
      <c r="C40" s="22" t="str">
        <f>'CfB&amp;FC-PoM'!$E$5</f>
        <v>Lithuania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6"/>
      <c r="C41" s="22" t="str">
        <f>'CfB&amp;FC-PoM'!$E$5</f>
        <v>Lithuania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6"/>
      <c r="C42" s="22" t="str">
        <f>'CfB&amp;FC-PoM'!$E$5</f>
        <v>Lithuania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6"/>
      <c r="C43" s="22" t="str">
        <f>'CfB&amp;FC-PoM'!$E$5</f>
        <v>Lithuania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6"/>
      <c r="C44" s="22" t="str">
        <f>'CfB&amp;FC-PoM'!$E$5</f>
        <v>Lithuania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7"/>
      <c r="C45" s="22" t="str">
        <f>'CfB&amp;FC-PoM'!$E$5</f>
        <v>Lithuania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zoomScaleNormal="100" workbookViewId="0">
      <selection activeCell="E10" sqref="E10:E12"/>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6"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6"/>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4" t="s">
        <v>119</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29</v>
      </c>
      <c r="C7" s="14" t="s">
        <v>30</v>
      </c>
      <c r="D7" s="82" t="s">
        <v>120</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Lithuania</v>
      </c>
      <c r="C8" s="22" t="str">
        <f>'CfB&amp;FC-PoM'!$E$6</f>
        <v>2022</v>
      </c>
      <c r="D8" s="4" t="s">
        <v>121</v>
      </c>
      <c r="E8" s="44" t="str">
        <f>'CfB&amp;FC-PoM'!$E$5</f>
        <v>Lithuania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Lithuania</v>
      </c>
      <c r="C9" s="22" t="str">
        <f>'CfB&amp;FC-PoM'!$E$6</f>
        <v>2022</v>
      </c>
      <c r="D9" s="5" t="s">
        <v>122</v>
      </c>
      <c r="E9" s="43" t="s">
        <v>279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Lithuania</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Lithuania</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Lithuania</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Lithuania</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Lithuania</v>
      </c>
      <c r="C14" s="22" t="str">
        <f>'CfB&amp;FC-PoM'!$E$6</f>
        <v>2022</v>
      </c>
      <c r="D14" s="4" t="s">
        <v>127</v>
      </c>
      <c r="E14" s="45">
        <v>45473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Lithuania</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Lithuania</v>
      </c>
      <c r="C16" s="22" t="str">
        <f>'CfB&amp;FC-PoM'!$E$6</f>
        <v>2022</v>
      </c>
      <c r="D16" s="5" t="s">
        <v>129</v>
      </c>
      <c r="E16" s="43" t="s">
        <v>280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6" t="s">
        <v>29</v>
      </c>
      <c r="C18" s="88" t="s">
        <v>30</v>
      </c>
      <c r="D18" s="82" t="s">
        <v>130</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7"/>
      <c r="C19" s="89"/>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c r="A20" s="2"/>
      <c r="B20" s="22" t="str">
        <f>'CfB&amp;FC-PoM'!$E$5</f>
        <v>Lithuania</v>
      </c>
      <c r="C20" s="22" t="str">
        <f>'CfB&amp;FC-PoM'!$E$6</f>
        <v>2022</v>
      </c>
      <c r="D20" s="43" t="s">
        <v>279</v>
      </c>
      <c r="E20" s="43" t="s">
        <v>281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c r="A21" s="2"/>
      <c r="B21" s="22" t="str">
        <f>'CfB&amp;FC-PoM'!$E$5</f>
        <v>Lithuania</v>
      </c>
      <c r="C21" s="22" t="str">
        <f>'CfB&amp;FC-PoM'!$E$6</f>
        <v>2022</v>
      </c>
      <c r="D21" s="42" t="s">
        <v>282</v>
      </c>
      <c r="E21" s="42" t="s">
        <v>283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Lithuania</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Lithuania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Lithuania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2: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C1" zoomScale="110" zoomScaleNormal="110" workbookViewId="0">
      <selection activeCell="E39" sqref="E39"/>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6" t="s">
        <v>17</v>
      </c>
      <c r="E3" s="73" t="s">
        <v>133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6"/>
      <c r="E4" s="91" t="s">
        <v>51</v>
      </c>
      <c r="F4" s="9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4" t="s">
        <v>119</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2" t="s">
        <v>134</v>
      </c>
      <c r="E8" s="90"/>
      <c r="F8" s="90"/>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3" t="s">
        <v>135</v>
      </c>
      <c r="E9" s="94"/>
      <c r="F9" s="94"/>
      <c r="G9" s="9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Lithuania</v>
      </c>
      <c r="C11" s="22" t="str">
        <f>'CfB&amp;FC-PoM'!$E$6</f>
        <v>2022</v>
      </c>
      <c r="D11" s="4" t="s">
        <v>140</v>
      </c>
      <c r="E11" s="31" t="s">
        <v>93</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Lithuania</v>
      </c>
      <c r="C12" s="22" t="str">
        <f>'CfB&amp;FC-PoM'!$E$6</f>
        <v>2022</v>
      </c>
      <c r="D12" s="5" t="s">
        <v>141</v>
      </c>
      <c r="E12" s="31" t="s">
        <v>93</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Lithuania</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Lithuania</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Lithuania</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Lithuania</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Lithuania</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Lithuania</v>
      </c>
      <c r="C18" s="22" t="str">
        <f>'CfB&amp;FC-PoM'!$E$6</f>
        <v>2022</v>
      </c>
      <c r="D18" s="4" t="s">
        <v>147</v>
      </c>
      <c r="E18" s="31" t="s">
        <v>93</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Lithuania</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Lithuania</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Lithuania</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Lithuania</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Lithuania</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Lithuania</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Lithuania</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3" t="s">
        <v>152</v>
      </c>
      <c r="E27" s="94"/>
      <c r="F27" s="94"/>
      <c r="G27" s="9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Lithuania</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Lithuania</v>
      </c>
      <c r="C30" s="22" t="str">
        <f>'CfB&amp;FC-PoM'!$E$6</f>
        <v>2022</v>
      </c>
      <c r="D30" s="5" t="s">
        <v>141</v>
      </c>
      <c r="E30" s="31" t="s">
        <v>93</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Lithuania</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Lithuania</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Lithuania</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Lithuania</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Lithuania</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Lithuania</v>
      </c>
      <c r="C36" s="22" t="str">
        <f>'CfB&amp;FC-PoM'!$E$6</f>
        <v>2022</v>
      </c>
      <c r="D36" s="5" t="s">
        <v>147</v>
      </c>
      <c r="E36" s="31" t="s">
        <v>93</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Lithuania</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Lithuania</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Lithuania</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Lithuania</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Lithuania</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Lithuania</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Lithuania</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3" t="s">
        <v>154</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96" t="s">
        <v>278</v>
      </c>
      <c r="E46" s="97"/>
      <c r="F46" s="9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9" t="s">
        <v>155</v>
      </c>
      <c r="E47" s="100"/>
      <c r="F47" s="10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Lithuania</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Lithuania</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Lithuania</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Lithuania</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Lithuania</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Lithuania</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Lithuania</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Lithuania</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3"/>
      <c r="E57" s="94"/>
      <c r="F57" s="94"/>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9" t="s">
        <v>164</v>
      </c>
      <c r="E58" s="100"/>
      <c r="F58" s="10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Lithuania</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Lithuania</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Lithuania</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Lithuania</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Lithuania</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Lithuania</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Lithuania</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Lithuania</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3" t="s">
        <v>165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6" t="s">
        <v>166</v>
      </c>
      <c r="E70" s="97"/>
      <c r="F70" s="97"/>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9" t="s">
        <v>155</v>
      </c>
      <c r="E71" s="100"/>
      <c r="F71" s="10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Lithuania</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Lithuania</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Lithuania</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Lithuania</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Lithuania</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Lithuania</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Lithuania</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Lithuania</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3"/>
      <c r="E81" s="94"/>
      <c r="F81" s="94"/>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9" t="s">
        <v>164</v>
      </c>
      <c r="E82" s="100"/>
      <c r="F82" s="10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Lithuania</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Lithuania</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Lithuania</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Lithuania</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Lithuania</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Lithuania</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Lithuania</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Lithuania</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5" t="s">
        <v>167</v>
      </c>
      <c r="F93" s="95"/>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5" t="s">
        <v>168</v>
      </c>
      <c r="F94" s="95"/>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5" t="s">
        <v>169</v>
      </c>
      <c r="F95" s="95"/>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170</v>
      </c>
      <c r="E96" s="95" t="s">
        <v>171</v>
      </c>
      <c r="F96" s="95"/>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18" zoomScale="85" zoomScaleNormal="85" workbookViewId="0">
      <selection activeCell="F27" sqref="F27"/>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6" t="s">
        <v>17</v>
      </c>
      <c r="E2" s="73" t="s">
        <v>133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6"/>
      <c r="E3" s="91" t="s">
        <v>51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4" t="s">
        <v>172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9" t="s">
        <v>173</v>
      </c>
      <c r="E7" s="120"/>
      <c r="F7" s="120"/>
      <c r="G7" s="12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6" t="s">
        <v>174</v>
      </c>
      <c r="E8" s="117"/>
      <c r="F8" s="117"/>
      <c r="G8" s="1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7" t="s">
        <v>175</v>
      </c>
      <c r="E9" s="114" t="s">
        <v>176</v>
      </c>
      <c r="F9" s="115"/>
      <c r="G9" s="107"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13"/>
      <c r="E10" s="12" t="s">
        <v>178</v>
      </c>
      <c r="F10" s="12" t="s">
        <v>179</v>
      </c>
      <c r="G10" s="108"/>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Lithuania</v>
      </c>
      <c r="C11" s="22" t="str">
        <f>'CfB&amp;FC-PoM'!$E$6</f>
        <v>2022</v>
      </c>
      <c r="D11" s="5" t="s">
        <v>180</v>
      </c>
      <c r="E11" s="31" t="s">
        <v>93</v>
      </c>
      <c r="F11" s="31" t="s">
        <v>93</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Lithuania</v>
      </c>
      <c r="C12" s="22" t="str">
        <f>'CfB&amp;FC-PoM'!$E$6</f>
        <v>2022</v>
      </c>
      <c r="D12" s="4" t="s">
        <v>181</v>
      </c>
      <c r="E12" s="31" t="s">
        <v>93</v>
      </c>
      <c r="F12" s="31" t="s">
        <v>93</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Lithuania</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Lithuania</v>
      </c>
      <c r="C14" s="22" t="str">
        <f>'CfB&amp;FC-PoM'!$E$6</f>
        <v>2022</v>
      </c>
      <c r="D14" s="4" t="s">
        <v>183</v>
      </c>
      <c r="E14" s="31" t="s">
        <v>93</v>
      </c>
      <c r="F14" s="31" t="s">
        <v>93</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Lithuania</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09" t="s">
        <v>185</v>
      </c>
      <c r="E17" s="110"/>
      <c r="F17" s="110"/>
      <c r="G17" s="110"/>
      <c r="H17" s="11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7" t="s">
        <v>186</v>
      </c>
      <c r="E18" s="114" t="s">
        <v>176</v>
      </c>
      <c r="F18" s="115"/>
      <c r="G18" s="107" t="s">
        <v>187</v>
      </c>
      <c r="H18" s="107"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13"/>
      <c r="E19" s="12" t="s">
        <v>178</v>
      </c>
      <c r="F19" s="12" t="s">
        <v>188</v>
      </c>
      <c r="G19" s="108"/>
      <c r="H19" s="10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Lithuania</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Lithuania</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Lithuania</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Lithuania</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Lithuania</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Lithuania</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Lithuania</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Lithuania</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44</v>
      </c>
      <c r="E29" s="95" t="s">
        <v>197</v>
      </c>
      <c r="F29" s="95"/>
      <c r="G29" s="95"/>
      <c r="H29" s="95"/>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46</v>
      </c>
      <c r="E30" s="95" t="s">
        <v>198</v>
      </c>
      <c r="F30" s="95"/>
      <c r="G30" s="95"/>
      <c r="H30" s="95"/>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48</v>
      </c>
      <c r="E31" s="95" t="s">
        <v>199</v>
      </c>
      <c r="F31" s="95"/>
      <c r="G31" s="95"/>
      <c r="H31" s="95"/>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170</v>
      </c>
      <c r="E32" s="95" t="s">
        <v>200</v>
      </c>
      <c r="F32" s="95"/>
      <c r="G32" s="95"/>
      <c r="H32" s="95"/>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201</v>
      </c>
      <c r="E33" s="95" t="s">
        <v>202</v>
      </c>
      <c r="F33" s="95"/>
      <c r="G33" s="95"/>
      <c r="H33" s="95"/>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203</v>
      </c>
      <c r="E34" s="95" t="s">
        <v>204</v>
      </c>
      <c r="F34" s="95"/>
      <c r="G34" s="95"/>
      <c r="H34" s="95"/>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205</v>
      </c>
      <c r="E35" s="95" t="s">
        <v>206</v>
      </c>
      <c r="F35" s="95"/>
      <c r="G35" s="95"/>
      <c r="H35" s="95"/>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29</v>
      </c>
      <c r="C37" s="14" t="s">
        <v>30</v>
      </c>
      <c r="D37" s="93" t="s">
        <v>207</v>
      </c>
      <c r="E37" s="94"/>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Lithuania</v>
      </c>
      <c r="C38" s="22" t="str">
        <f>'CfB&amp;FC-PoM'!$E$6</f>
        <v>2022</v>
      </c>
      <c r="D38" s="112"/>
      <c r="E38" s="11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Lithuania</v>
      </c>
      <c r="C39" s="22" t="str">
        <f>'CfB&amp;FC-PoM'!$E$6</f>
        <v>2022</v>
      </c>
      <c r="D39" s="105"/>
      <c r="E39" s="106"/>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Lithuania</v>
      </c>
      <c r="C40" s="22" t="str">
        <f>'CfB&amp;FC-PoM'!$E$6</f>
        <v>2022</v>
      </c>
      <c r="D40" s="105"/>
      <c r="E40" s="106"/>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Lithuania</v>
      </c>
      <c r="C41" s="22" t="str">
        <f>'CfB&amp;FC-PoM'!$E$6</f>
        <v>2022</v>
      </c>
      <c r="D41" s="105"/>
      <c r="E41" s="106"/>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90" zoomScaleNormal="90" workbookViewId="0">
      <selection activeCell="H30" sqref="H30"/>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6" t="s">
        <v>17</v>
      </c>
      <c r="E2" s="73" t="s">
        <v>18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6"/>
      <c r="E3" s="91" t="s">
        <v>51</v>
      </c>
      <c r="F3" s="9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5" t="s">
        <v>119</v>
      </c>
      <c r="E5" s="136"/>
      <c r="F5" s="13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38" t="s">
        <v>208</v>
      </c>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29</v>
      </c>
      <c r="C8" s="14" t="s">
        <v>30</v>
      </c>
      <c r="D8" s="40" t="s">
        <v>209</v>
      </c>
      <c r="E8" s="40" t="s">
        <v>275</v>
      </c>
      <c r="F8" s="141" t="s">
        <v>277</v>
      </c>
      <c r="G8" s="142"/>
      <c r="H8" s="14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Lithuania</v>
      </c>
      <c r="C9" s="22" t="str">
        <f>'CfB&amp;FC-PoM'!$E$6</f>
        <v>2022</v>
      </c>
      <c r="D9" s="30" t="s">
        <v>23</v>
      </c>
      <c r="E9" s="42"/>
      <c r="F9" s="122"/>
      <c r="G9" s="123"/>
      <c r="H9" s="13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Lithuania</v>
      </c>
      <c r="C10" s="22" t="str">
        <f>'CfB&amp;FC-PoM'!$E$6</f>
        <v>2022</v>
      </c>
      <c r="D10" s="30" t="s">
        <v>23</v>
      </c>
      <c r="E10" s="42"/>
      <c r="F10" s="122"/>
      <c r="G10" s="123"/>
      <c r="H10" s="13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Lithuania</v>
      </c>
      <c r="C11" s="22" t="str">
        <f>'CfB&amp;FC-PoM'!$E$6</f>
        <v>2022</v>
      </c>
      <c r="D11" s="30" t="s">
        <v>23</v>
      </c>
      <c r="E11" s="42"/>
      <c r="F11" s="122"/>
      <c r="G11" s="123"/>
      <c r="H11" s="13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Lithuania</v>
      </c>
      <c r="C12" s="22" t="str">
        <f>'CfB&amp;FC-PoM'!$E$6</f>
        <v>2022</v>
      </c>
      <c r="D12" s="30" t="s">
        <v>23</v>
      </c>
      <c r="E12" s="42"/>
      <c r="F12" s="122"/>
      <c r="G12" s="123"/>
      <c r="H12" s="13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25" t="s">
        <v>210</v>
      </c>
      <c r="E15" s="126"/>
      <c r="F15" s="126"/>
      <c r="G15" s="126"/>
      <c r="H15" s="12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28" t="s">
        <v>211</v>
      </c>
      <c r="E16" s="129"/>
      <c r="F16" s="129"/>
      <c r="G16" s="129"/>
      <c r="H16" s="13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Lithuania</v>
      </c>
      <c r="C17" s="22" t="str">
        <f>'CfB&amp;FC-PoM'!$E$6</f>
        <v>2022</v>
      </c>
      <c r="D17" s="131" t="s">
        <v>285</v>
      </c>
      <c r="E17" s="132"/>
      <c r="F17" s="132"/>
      <c r="G17" s="132"/>
      <c r="H17" s="13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Lithuania</v>
      </c>
      <c r="C18" s="22" t="str">
        <f>'CfB&amp;FC-PoM'!$E$6</f>
        <v>2022</v>
      </c>
      <c r="D18" s="122" t="s">
        <v>284</v>
      </c>
      <c r="E18" s="123"/>
      <c r="F18" s="123"/>
      <c r="G18" s="123"/>
      <c r="H18" s="12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Lithuania</v>
      </c>
      <c r="C19" s="22" t="str">
        <f>'CfB&amp;FC-PoM'!$E$6</f>
        <v>2022</v>
      </c>
      <c r="D19" s="122"/>
      <c r="E19" s="123"/>
      <c r="F19" s="123"/>
      <c r="G19" s="123"/>
      <c r="H19" s="12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Lithuania</v>
      </c>
      <c r="C20" s="22" t="str">
        <f>'CfB&amp;FC-PoM'!$E$6</f>
        <v>2022</v>
      </c>
      <c r="D20" s="122"/>
      <c r="E20" s="123"/>
      <c r="F20" s="123"/>
      <c r="G20" s="123"/>
      <c r="H20" s="12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213</v>
      </c>
      <c r="B1" s="25" t="s">
        <v>214</v>
      </c>
      <c r="C1" s="25" t="s">
        <v>215</v>
      </c>
      <c r="D1" s="25" t="s">
        <v>216</v>
      </c>
      <c r="E1" s="25" t="s">
        <v>217</v>
      </c>
      <c r="F1" s="25" t="s">
        <v>218</v>
      </c>
      <c r="G1" s="25" t="s">
        <v>219</v>
      </c>
      <c r="H1" s="25" t="s">
        <v>220</v>
      </c>
      <c r="I1" s="25" t="s">
        <v>221</v>
      </c>
    </row>
    <row r="2" spans="1:9">
      <c r="A2" s="26" t="s">
        <v>23</v>
      </c>
      <c r="B2" s="26" t="s">
        <v>23</v>
      </c>
      <c r="C2" s="26" t="s">
        <v>23</v>
      </c>
      <c r="D2" s="26" t="s">
        <v>23</v>
      </c>
      <c r="E2" s="26" t="s">
        <v>23</v>
      </c>
      <c r="F2" s="26" t="s">
        <v>23</v>
      </c>
      <c r="G2" s="26" t="s">
        <v>23</v>
      </c>
      <c r="H2" s="26" t="s">
        <v>23</v>
      </c>
      <c r="I2" s="26" t="s">
        <v>23</v>
      </c>
    </row>
    <row r="3" spans="1:9">
      <c r="A3" t="s">
        <v>222</v>
      </c>
      <c r="B3" t="s">
        <v>223</v>
      </c>
      <c r="C3" t="s">
        <v>93</v>
      </c>
      <c r="D3" t="s">
        <v>224</v>
      </c>
      <c r="E3" t="s">
        <v>225</v>
      </c>
      <c r="F3" t="s">
        <v>226</v>
      </c>
      <c r="G3" t="s">
        <v>63</v>
      </c>
      <c r="H3" t="s">
        <v>93</v>
      </c>
      <c r="I3" t="s">
        <v>8</v>
      </c>
    </row>
    <row r="4" spans="1:9">
      <c r="A4" t="s">
        <v>227</v>
      </c>
      <c r="B4" t="s">
        <v>228</v>
      </c>
      <c r="C4" t="s">
        <v>92</v>
      </c>
      <c r="D4" t="s">
        <v>229</v>
      </c>
      <c r="E4" t="s">
        <v>230</v>
      </c>
      <c r="F4" t="s">
        <v>231</v>
      </c>
      <c r="G4" t="s">
        <v>99</v>
      </c>
      <c r="H4" t="s">
        <v>92</v>
      </c>
      <c r="I4" t="s">
        <v>9</v>
      </c>
    </row>
    <row r="5" spans="1:9">
      <c r="A5" t="s">
        <v>232</v>
      </c>
      <c r="E5" t="s">
        <v>233</v>
      </c>
      <c r="F5" t="s">
        <v>234</v>
      </c>
      <c r="G5" t="s">
        <v>73</v>
      </c>
      <c r="H5" t="s">
        <v>235</v>
      </c>
      <c r="I5" t="s">
        <v>10</v>
      </c>
    </row>
    <row r="6" spans="1:9">
      <c r="A6" t="s">
        <v>236</v>
      </c>
      <c r="E6" t="s">
        <v>212</v>
      </c>
      <c r="F6" t="s">
        <v>237</v>
      </c>
      <c r="G6" t="s">
        <v>80</v>
      </c>
      <c r="I6" t="s">
        <v>11</v>
      </c>
    </row>
    <row r="7" spans="1:9">
      <c r="A7" t="s">
        <v>238</v>
      </c>
      <c r="G7" t="s">
        <v>84</v>
      </c>
      <c r="I7" t="s">
        <v>12</v>
      </c>
    </row>
    <row r="8" spans="1:9">
      <c r="A8" t="s">
        <v>239</v>
      </c>
      <c r="G8" t="s">
        <v>88</v>
      </c>
      <c r="I8" t="s">
        <v>13</v>
      </c>
    </row>
    <row r="9" spans="1:9">
      <c r="A9" t="s">
        <v>240</v>
      </c>
      <c r="G9" t="s">
        <v>212</v>
      </c>
      <c r="I9" t="s">
        <v>14</v>
      </c>
    </row>
    <row r="10" spans="1:9">
      <c r="A10" t="s">
        <v>241</v>
      </c>
    </row>
    <row r="11" spans="1:9">
      <c r="A11" t="s">
        <v>242</v>
      </c>
    </row>
    <row r="12" spans="1:9">
      <c r="A12" t="s">
        <v>243</v>
      </c>
    </row>
    <row r="13" spans="1:9">
      <c r="A13" t="s">
        <v>244</v>
      </c>
    </row>
    <row r="14" spans="1:9">
      <c r="A14" t="s">
        <v>245</v>
      </c>
    </row>
    <row r="15" spans="1:9">
      <c r="A15" t="s">
        <v>246</v>
      </c>
    </row>
    <row r="16" spans="1:9">
      <c r="A16" t="s">
        <v>247</v>
      </c>
    </row>
    <row r="17" spans="1:1">
      <c r="A17" t="s">
        <v>248</v>
      </c>
    </row>
    <row r="18" spans="1:1">
      <c r="A18" t="s">
        <v>249</v>
      </c>
    </row>
    <row r="19" spans="1:1">
      <c r="A19" t="s">
        <v>250</v>
      </c>
    </row>
    <row r="20" spans="1:1">
      <c r="A20" t="s">
        <v>251</v>
      </c>
    </row>
    <row r="21" spans="1:1">
      <c r="A21" t="s">
        <v>252</v>
      </c>
    </row>
    <row r="22" spans="1:1">
      <c r="A22" t="s">
        <v>253</v>
      </c>
    </row>
    <row r="23" spans="1:1">
      <c r="A23" t="s">
        <v>254</v>
      </c>
    </row>
    <row r="24" spans="1:1">
      <c r="A24" t="s">
        <v>255</v>
      </c>
    </row>
    <row r="25" spans="1:1">
      <c r="A25" t="s">
        <v>256</v>
      </c>
    </row>
    <row r="26" spans="1:1">
      <c r="A26" t="s">
        <v>257</v>
      </c>
    </row>
    <row r="27" spans="1:1">
      <c r="A27" t="s">
        <v>258</v>
      </c>
    </row>
    <row r="28" spans="1:1">
      <c r="A28" t="s">
        <v>259</v>
      </c>
    </row>
    <row r="29" spans="1:1">
      <c r="A29" t="s">
        <v>260</v>
      </c>
    </row>
    <row r="30" spans="1:1">
      <c r="A30" t="s">
        <v>261</v>
      </c>
    </row>
    <row r="31" spans="1:1">
      <c r="A31" t="s">
        <v>262</v>
      </c>
    </row>
    <row r="32" spans="1:1">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0ab27300-963f-4f8d-9bae-e9aa98dabc2e"/>
    <ds:schemaRef ds:uri="bde7d478-d854-492c-97f6-92fba056400e"/>
    <ds:schemaRef ds:uri="http://purl.org/dc/terms/"/>
    <ds:schemaRef ds:uri="http://schemas.openxmlformats.org/package/2006/metadata/core-properties"/>
    <ds:schemaRef ds:uri="http://www.w3.org/XML/1998/namespac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F3DA975-131E-4EE2-9001-E2D09CF7F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2025-03-24T11:32:14Z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7399400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